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แผนที่ภาษี 64\ภดส. 7 ปี 2564\"/>
    </mc:Choice>
  </mc:AlternateContent>
  <xr:revisionPtr revIDLastSave="0" documentId="8_{A79B6C1B-C1FF-4B60-A0F1-5DFA7863E575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'pds-7'!$A$1:$AL$14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N12" i="1" l="1"/>
  <c r="P12" i="1" s="1"/>
  <c r="AG12" i="1" s="1"/>
  <c r="AH12" i="1" s="1"/>
  <c r="AJ12" i="1" s="1"/>
  <c r="AL12" i="1" s="1"/>
  <c r="N11" i="1"/>
  <c r="P11" i="1" s="1"/>
  <c r="AG11" i="1" s="1"/>
  <c r="AH11" i="1" s="1"/>
  <c r="AJ11" i="1" s="1"/>
  <c r="AL11" i="1" s="1"/>
  <c r="N10" i="1"/>
  <c r="P10" i="1" s="1"/>
  <c r="AG10" i="1" s="1"/>
  <c r="AH10" i="1" s="1"/>
  <c r="AJ10" i="1" s="1"/>
  <c r="AL10" i="1" s="1"/>
  <c r="AL13" i="1" l="1"/>
  <c r="AL14" i="1" s="1"/>
</calcChain>
</file>

<file path=xl/sharedStrings.xml><?xml version="1.0" encoding="utf-8"?>
<sst xmlns="http://schemas.openxmlformats.org/spreadsheetml/2006/main" count="58" uniqueCount="50">
  <si>
    <t xml:space="preserve"> ชื่อองค์กรปกครองส่วนท้องถิ่น ..... เทศบาลตำบลท่าช้าง .....</t>
  </si>
  <si>
    <t>ภ.ด.ส.7</t>
  </si>
  <si>
    <t>นาง รำพึง รอดบุญลือ    เลขที่ 191/45พิษณุโลก ต.สวนจิตรลดา อ.ดุสิต จ.กรุงเทพมหานคร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</si>
  <si>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</si>
  <si>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</si>
  <si>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</si>
  <si>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</si>
  <si>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</si>
  <si>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</si>
  <si>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</si>
  <si>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</si>
  <si>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</si>
  <si>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</si>
  <si>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</si>
  <si>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</si>
  <si>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</si>
  <si>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</si>
  <si>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</si>
  <si>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</si>
  <si>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</si>
  <si>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</si>
  <si>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</si>
  <si>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</si>
  <si>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</si>
  <si>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</si>
  <si>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</si>
  <si>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</si>
  <si>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</si>
  <si>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</si>
  <si>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</si>
  <si>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</si>
  <si>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</si>
  <si>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</si>
  <si>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</si>
  <si>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</si>
  <si>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</si>
  <si>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</si>
  <si>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</si>
  <si>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</si>
  <si>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ร610/7945</t>
  </si>
  <si>
    <t>3150600084098</t>
  </si>
  <si>
    <t>นาง รำพึง รอดบุญลือ</t>
  </si>
  <si>
    <t>เลขที่ 191/45พิษณุโลก</t>
  </si>
  <si>
    <t>1015</t>
  </si>
  <si>
    <t>05D049</t>
  </si>
  <si>
    <t>โฉนด</t>
  </si>
  <si>
    <t>22503</t>
  </si>
  <si>
    <t xml:space="preserve">ที่อยู่อาศัย หลังหลัก 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</si>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</sst>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6" borderId="3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zoomScale="110" zoomScaleNormal="110" workbookViewId="0">
      <pane ySplit="9" topLeftCell="A10" activePane="bottomLeft" state="frozen"/>
      <selection pane="bottomLeft" activeCell="A10" sqref="A10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9.140625" style="11" customWidth="1"/>
    <col min="40" max="40" width="9.140625" style="3" customWidth="1"/>
  </cols>
  <sheetData>
    <row r="1" spans="1:38" ht="26.25" customHeight="1" x14ac:dyDescent="0.7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27"/>
      <c r="AL1" s="10" t="s">
        <v>1</v>
      </c>
    </row>
    <row r="2" spans="1:38" ht="26.25" customHeight="1" x14ac:dyDescent="0.7">
      <c r="A2" s="67" t="s">
        <v>2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27"/>
      <c r="AL2" s="10"/>
    </row>
    <row r="3" spans="1:38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8" ht="17.25" customHeight="1" x14ac:dyDescent="0.35">
      <c r="A4" s="78" t="s">
        <v>3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4" t="s">
        <v>4</v>
      </c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68" t="s">
        <v>5</v>
      </c>
      <c r="AH4" s="68" t="s">
        <v>6</v>
      </c>
      <c r="AI4" s="68" t="s">
        <v>7</v>
      </c>
      <c r="AJ4" s="68" t="s">
        <v>8</v>
      </c>
      <c r="AK4" s="68" t="s">
        <v>9</v>
      </c>
      <c r="AL4" s="68" t="s">
        <v>10</v>
      </c>
    </row>
    <row r="5" spans="1:38" ht="17.25" customHeight="1" x14ac:dyDescent="0.35">
      <c r="A5" s="73" t="s">
        <v>11</v>
      </c>
      <c r="B5" s="83" t="s">
        <v>12</v>
      </c>
      <c r="C5" s="73" t="s">
        <v>13</v>
      </c>
      <c r="D5" s="73" t="s">
        <v>14</v>
      </c>
      <c r="E5" s="73" t="s">
        <v>15</v>
      </c>
      <c r="F5" s="73" t="s">
        <v>16</v>
      </c>
      <c r="G5" s="76" t="s">
        <v>17</v>
      </c>
      <c r="H5" s="72" t="s">
        <v>18</v>
      </c>
      <c r="I5" s="72" t="s">
        <v>19</v>
      </c>
      <c r="J5" s="73" t="s">
        <v>20</v>
      </c>
      <c r="K5" s="73"/>
      <c r="L5" s="73"/>
      <c r="M5" s="72" t="s">
        <v>21</v>
      </c>
      <c r="N5" s="82" t="s">
        <v>22</v>
      </c>
      <c r="O5" s="77" t="s">
        <v>23</v>
      </c>
      <c r="P5" s="77" t="s">
        <v>24</v>
      </c>
      <c r="Q5" s="69" t="s">
        <v>15</v>
      </c>
      <c r="R5" s="69" t="s">
        <v>11</v>
      </c>
      <c r="S5" s="71" t="s">
        <v>12</v>
      </c>
      <c r="T5" s="69" t="s">
        <v>13</v>
      </c>
      <c r="U5" s="69" t="s">
        <v>14</v>
      </c>
      <c r="V5" s="85" t="s">
        <v>25</v>
      </c>
      <c r="W5" s="79" t="s">
        <v>26</v>
      </c>
      <c r="X5" s="79" t="s">
        <v>27</v>
      </c>
      <c r="Y5" s="79" t="s">
        <v>21</v>
      </c>
      <c r="Z5" s="70" t="s">
        <v>28</v>
      </c>
      <c r="AA5" s="80" t="s">
        <v>29</v>
      </c>
      <c r="AB5" s="70" t="s">
        <v>30</v>
      </c>
      <c r="AC5" s="81" t="s">
        <v>31</v>
      </c>
      <c r="AD5" s="69" t="s">
        <v>32</v>
      </c>
      <c r="AE5" s="69"/>
      <c r="AF5" s="70" t="s">
        <v>33</v>
      </c>
      <c r="AG5" s="68"/>
      <c r="AH5" s="68"/>
      <c r="AI5" s="68"/>
      <c r="AJ5" s="68"/>
      <c r="AK5" s="68"/>
      <c r="AL5" s="68"/>
    </row>
    <row r="6" spans="1:38" ht="17.25" customHeight="1" x14ac:dyDescent="0.35">
      <c r="A6" s="73"/>
      <c r="B6" s="83"/>
      <c r="C6" s="73"/>
      <c r="D6" s="73"/>
      <c r="E6" s="73"/>
      <c r="F6" s="73"/>
      <c r="G6" s="76"/>
      <c r="H6" s="72"/>
      <c r="I6" s="72"/>
      <c r="J6" s="73"/>
      <c r="K6" s="73"/>
      <c r="L6" s="73"/>
      <c r="M6" s="72"/>
      <c r="N6" s="82"/>
      <c r="O6" s="77"/>
      <c r="P6" s="77"/>
      <c r="Q6" s="69"/>
      <c r="R6" s="69"/>
      <c r="S6" s="71"/>
      <c r="T6" s="69"/>
      <c r="U6" s="69"/>
      <c r="V6" s="85"/>
      <c r="W6" s="79"/>
      <c r="X6" s="79"/>
      <c r="Y6" s="79"/>
      <c r="Z6" s="70"/>
      <c r="AA6" s="80"/>
      <c r="AB6" s="70"/>
      <c r="AC6" s="81"/>
      <c r="AD6" s="75" t="s">
        <v>34</v>
      </c>
      <c r="AE6" s="75" t="s">
        <v>35</v>
      </c>
      <c r="AF6" s="70"/>
      <c r="AG6" s="68"/>
      <c r="AH6" s="68"/>
      <c r="AI6" s="68"/>
      <c r="AJ6" s="68"/>
      <c r="AK6" s="68"/>
      <c r="AL6" s="68"/>
    </row>
    <row r="7" spans="1:38" ht="17.25" customHeight="1" x14ac:dyDescent="0.35">
      <c r="A7" s="73"/>
      <c r="B7" s="83"/>
      <c r="C7" s="73"/>
      <c r="D7" s="73"/>
      <c r="E7" s="73"/>
      <c r="F7" s="73"/>
      <c r="G7" s="76"/>
      <c r="H7" s="72"/>
      <c r="I7" s="72"/>
      <c r="J7" s="73" t="s">
        <v>36</v>
      </c>
      <c r="K7" s="73" t="s">
        <v>37</v>
      </c>
      <c r="L7" s="84" t="s">
        <v>38</v>
      </c>
      <c r="M7" s="72"/>
      <c r="N7" s="82"/>
      <c r="O7" s="77"/>
      <c r="P7" s="77"/>
      <c r="Q7" s="69"/>
      <c r="R7" s="69"/>
      <c r="S7" s="71"/>
      <c r="T7" s="69"/>
      <c r="U7" s="69"/>
      <c r="V7" s="85"/>
      <c r="W7" s="79"/>
      <c r="X7" s="79"/>
      <c r="Y7" s="79"/>
      <c r="Z7" s="70"/>
      <c r="AA7" s="80"/>
      <c r="AB7" s="70"/>
      <c r="AC7" s="81"/>
      <c r="AD7" s="75"/>
      <c r="AE7" s="75"/>
      <c r="AF7" s="70"/>
      <c r="AG7" s="68"/>
      <c r="AH7" s="68"/>
      <c r="AI7" s="68"/>
      <c r="AJ7" s="68"/>
      <c r="AK7" s="68"/>
      <c r="AL7" s="68"/>
    </row>
    <row r="8" spans="1:38" ht="17.25" customHeight="1" x14ac:dyDescent="0.35">
      <c r="A8" s="73"/>
      <c r="B8" s="83"/>
      <c r="C8" s="73"/>
      <c r="D8" s="73"/>
      <c r="E8" s="73"/>
      <c r="F8" s="73"/>
      <c r="G8" s="76"/>
      <c r="H8" s="72"/>
      <c r="I8" s="72"/>
      <c r="J8" s="73"/>
      <c r="K8" s="73"/>
      <c r="L8" s="84"/>
      <c r="M8" s="72"/>
      <c r="N8" s="82"/>
      <c r="O8" s="77"/>
      <c r="P8" s="77"/>
      <c r="Q8" s="69"/>
      <c r="R8" s="69"/>
      <c r="S8" s="71"/>
      <c r="T8" s="69"/>
      <c r="U8" s="69"/>
      <c r="V8" s="85"/>
      <c r="W8" s="79"/>
      <c r="X8" s="79"/>
      <c r="Y8" s="79"/>
      <c r="Z8" s="70"/>
      <c r="AA8" s="80"/>
      <c r="AB8" s="70"/>
      <c r="AC8" s="81"/>
      <c r="AD8" s="75"/>
      <c r="AE8" s="75"/>
      <c r="AF8" s="70"/>
      <c r="AG8" s="68"/>
      <c r="AH8" s="68"/>
      <c r="AI8" s="68"/>
      <c r="AJ8" s="68"/>
      <c r="AK8" s="68"/>
      <c r="AL8" s="68"/>
    </row>
    <row r="9" spans="1:38" ht="17.25" customHeight="1" x14ac:dyDescent="0.35">
      <c r="A9" s="73"/>
      <c r="B9" s="83"/>
      <c r="C9" s="73"/>
      <c r="D9" s="73"/>
      <c r="E9" s="73"/>
      <c r="F9" s="73"/>
      <c r="G9" s="76"/>
      <c r="H9" s="72"/>
      <c r="I9" s="72"/>
      <c r="J9" s="73"/>
      <c r="K9" s="73"/>
      <c r="L9" s="84"/>
      <c r="M9" s="72"/>
      <c r="N9" s="82"/>
      <c r="O9" s="77"/>
      <c r="P9" s="77"/>
      <c r="Q9" s="69"/>
      <c r="R9" s="69"/>
      <c r="S9" s="71"/>
      <c r="T9" s="69"/>
      <c r="U9" s="69"/>
      <c r="V9" s="85"/>
      <c r="W9" s="79"/>
      <c r="X9" s="79"/>
      <c r="Y9" s="79"/>
      <c r="Z9" s="70"/>
      <c r="AA9" s="80"/>
      <c r="AB9" s="70"/>
      <c r="AC9" s="81"/>
      <c r="AD9" s="75"/>
      <c r="AE9" s="75"/>
      <c r="AF9" s="70"/>
      <c r="AG9" s="68"/>
      <c r="AH9" s="68"/>
      <c r="AI9" s="68"/>
      <c r="AJ9" s="68"/>
      <c r="AK9" s="68"/>
      <c r="AL9" s="68"/>
    </row>
    <row r="10" spans="1:38" ht="19.5" customHeight="1" x14ac:dyDescent="0.35">
      <c r="A10" s="63" t="s">
        <v>39</v>
      </c>
      <c r="B10" s="64" t="s">
        <v>40</v>
      </c>
      <c r="C10" s="63" t="s">
        <v>41</v>
      </c>
      <c r="D10" s="63" t="s">
        <v>42</v>
      </c>
      <c r="E10" s="63">
        <v>1</v>
      </c>
      <c r="F10" s="63" t="s">
        <v>43</v>
      </c>
      <c r="G10" s="64" t="s">
        <v>44</v>
      </c>
      <c r="H10" s="61" t="s">
        <v>45</v>
      </c>
      <c r="I10" s="61" t="s">
        <v>46</v>
      </c>
      <c r="J10" s="61">
        <v>1</v>
      </c>
      <c r="K10" s="61">
        <v>2</v>
      </c>
      <c r="L10" s="62">
        <v>8</v>
      </c>
      <c r="M10" s="61" t="s">
        <v>47</v>
      </c>
      <c r="N10" s="65">
        <f>((J10*400)+(K10*100))+L10</f>
        <v>608</v>
      </c>
      <c r="O10" s="65">
        <v>625</v>
      </c>
      <c r="P10" s="65">
        <f>N10*O10</f>
        <v>380000</v>
      </c>
      <c r="Q10" s="61"/>
      <c r="R10" s="61"/>
      <c r="S10" s="66"/>
      <c r="T10" s="61"/>
      <c r="U10" s="61"/>
      <c r="V10" s="64"/>
      <c r="W10" s="61"/>
      <c r="X10" s="61"/>
      <c r="Y10" s="61"/>
      <c r="Z10" s="65"/>
      <c r="AA10" s="62"/>
      <c r="AB10" s="65"/>
      <c r="AC10" s="65"/>
      <c r="AD10" s="63"/>
      <c r="AE10" s="63"/>
      <c r="AF10" s="65"/>
      <c r="AG10" s="65">
        <f>AF10+P10</f>
        <v>380000</v>
      </c>
      <c r="AH10" s="65">
        <f>AG10</f>
        <v>380000</v>
      </c>
      <c r="AI10" s="65">
        <v>50000000</v>
      </c>
      <c r="AJ10" s="65">
        <f>IF((AI10-AH10) &gt; 1,0,IF((AI10-AH10)&lt;0,AH10-AI10,AI10-AH10))</f>
        <v>0</v>
      </c>
      <c r="AK10" s="65">
        <v>0.02</v>
      </c>
      <c r="AL10" s="65">
        <f>AJ10*(AK10/100)</f>
        <v>0</v>
      </c>
    </row>
    <row r="11" spans="1:38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>
        <v>0</v>
      </c>
      <c r="K11" s="61">
        <v>0</v>
      </c>
      <c r="L11" s="62">
        <v>27</v>
      </c>
      <c r="M11" s="61" t="s">
        <v>47</v>
      </c>
      <c r="N11" s="65">
        <f>((J11*400)+(K11*100))+L11</f>
        <v>27</v>
      </c>
      <c r="O11" s="65">
        <v>625</v>
      </c>
      <c r="P11" s="65">
        <f>N11*O11</f>
        <v>16875</v>
      </c>
      <c r="Q11" s="61"/>
      <c r="R11" s="61"/>
      <c r="S11" s="66"/>
      <c r="T11" s="61"/>
      <c r="U11" s="61"/>
      <c r="V11" s="64"/>
      <c r="W11" s="61"/>
      <c r="X11" s="61"/>
      <c r="Y11" s="61"/>
      <c r="Z11" s="65"/>
      <c r="AA11" s="62"/>
      <c r="AB11" s="65"/>
      <c r="AC11" s="65"/>
      <c r="AD11" s="63"/>
      <c r="AE11" s="63"/>
      <c r="AF11" s="65"/>
      <c r="AG11" s="65">
        <f>AF11+P11</f>
        <v>16875</v>
      </c>
      <c r="AH11" s="65">
        <f>AG11</f>
        <v>16875</v>
      </c>
      <c r="AI11" s="65">
        <v>0</v>
      </c>
      <c r="AJ11" s="65">
        <f>IF((AI11-AH11) &gt; 1,0,IF((AI11-AH11)&lt;0,AH11-AI11,AI11-AH11))</f>
        <v>16875</v>
      </c>
      <c r="AK11" s="65">
        <v>0.02</v>
      </c>
      <c r="AL11" s="65">
        <f>AJ11*(AK11/100)</f>
        <v>3.375</v>
      </c>
    </row>
    <row r="12" spans="1:38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>
        <v>0</v>
      </c>
      <c r="K12" s="61">
        <v>0</v>
      </c>
      <c r="L12" s="62">
        <v>27</v>
      </c>
      <c r="M12" s="61" t="s">
        <v>47</v>
      </c>
      <c r="N12" s="65">
        <f>((J12*400)+(K12*100))+L12</f>
        <v>27</v>
      </c>
      <c r="O12" s="65">
        <v>625</v>
      </c>
      <c r="P12" s="65">
        <f>N12*O12</f>
        <v>16875</v>
      </c>
      <c r="Q12" s="61"/>
      <c r="R12" s="61"/>
      <c r="S12" s="66"/>
      <c r="T12" s="61"/>
      <c r="U12" s="61"/>
      <c r="V12" s="64"/>
      <c r="W12" s="61"/>
      <c r="X12" s="61"/>
      <c r="Y12" s="61"/>
      <c r="Z12" s="65"/>
      <c r="AA12" s="62"/>
      <c r="AB12" s="65"/>
      <c r="AC12" s="65"/>
      <c r="AD12" s="63"/>
      <c r="AE12" s="63"/>
      <c r="AF12" s="65"/>
      <c r="AG12" s="65">
        <f>AF12+P12</f>
        <v>16875</v>
      </c>
      <c r="AH12" s="65">
        <f>AG12</f>
        <v>16875</v>
      </c>
      <c r="AI12" s="65">
        <v>0</v>
      </c>
      <c r="AJ12" s="65">
        <f>IF((AI12-AH12) &gt; 1,0,IF((AI12-AH12)&lt;0,AH12-AI12,AI12-AH12))</f>
        <v>16875</v>
      </c>
      <c r="AK12" s="65">
        <v>0.02</v>
      </c>
      <c r="AL12" s="65">
        <f>AJ12*(AK12/100)</f>
        <v>3.375</v>
      </c>
    </row>
    <row r="13" spans="1:38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/>
      <c r="K13" s="61"/>
      <c r="L13" s="62"/>
      <c r="M13" s="61"/>
      <c r="N13" s="65"/>
      <c r="O13" s="65"/>
      <c r="P13" s="65"/>
      <c r="Q13" s="61"/>
      <c r="R13" s="61"/>
      <c r="S13" s="66"/>
      <c r="T13" s="61"/>
      <c r="U13" s="61"/>
      <c r="V13" s="64"/>
      <c r="W13" s="61"/>
      <c r="X13" s="61"/>
      <c r="Y13" s="61"/>
      <c r="Z13" s="65"/>
      <c r="AA13" s="62"/>
      <c r="AB13" s="65"/>
      <c r="AC13" s="65"/>
      <c r="AD13" s="63"/>
      <c r="AE13" s="63"/>
      <c r="AF13" s="65"/>
      <c r="AG13" s="65"/>
      <c r="AH13" s="65"/>
      <c r="AI13" s="65"/>
      <c r="AJ13" s="65"/>
      <c r="AK13" s="65" t="s">
        <v>48</v>
      </c>
      <c r="AL13" s="65">
        <f>SUM(AL10:AL12)</f>
        <v>6.75</v>
      </c>
    </row>
    <row r="14" spans="1:38" x14ac:dyDescent="0.35">
      <c r="A14" s="63"/>
      <c r="B14" s="64"/>
      <c r="C14" s="63"/>
      <c r="D14" s="63"/>
      <c r="E14" s="63"/>
      <c r="F14" s="63"/>
      <c r="G14" s="64"/>
      <c r="H14" s="61"/>
      <c r="I14" s="61"/>
      <c r="J14" s="61"/>
      <c r="K14" s="61"/>
      <c r="L14" s="62"/>
      <c r="M14" s="61"/>
      <c r="N14" s="65"/>
      <c r="O14" s="65"/>
      <c r="P14" s="65"/>
      <c r="Q14" s="61"/>
      <c r="R14" s="61"/>
      <c r="S14" s="66"/>
      <c r="T14" s="61"/>
      <c r="U14" s="61"/>
      <c r="V14" s="64"/>
      <c r="W14" s="61"/>
      <c r="X14" s="61"/>
      <c r="Y14" s="61"/>
      <c r="Z14" s="65"/>
      <c r="AA14" s="62"/>
      <c r="AB14" s="65"/>
      <c r="AC14" s="65"/>
      <c r="AD14" s="63"/>
      <c r="AE14" s="63"/>
      <c r="AF14" s="65"/>
      <c r="AG14" s="65"/>
      <c r="AH14" s="65"/>
      <c r="AI14" s="65"/>
      <c r="AJ14" s="65"/>
      <c r="AK14" s="65" t="s">
        <v>49</v>
      </c>
      <c r="AL14" s="65">
        <f>FLOOR((AL13/100)*10,0.01)</f>
        <v>0.67</v>
      </c>
    </row>
    <row r="15" spans="1:38" x14ac:dyDescent="0.45">
      <c r="A15" s="13"/>
      <c r="B15" s="16"/>
      <c r="C15" s="13"/>
      <c r="D15" s="26"/>
      <c r="E15" s="32"/>
      <c r="F15" s="32"/>
      <c r="G15" s="33"/>
      <c r="H15" s="34"/>
      <c r="I15" s="34"/>
      <c r="J15" s="35"/>
      <c r="K15" s="35"/>
      <c r="L15" s="49"/>
      <c r="M15" s="35"/>
      <c r="N15" s="36"/>
      <c r="O15" s="36"/>
      <c r="P15" s="36"/>
      <c r="Q15" s="37"/>
      <c r="R15" s="38"/>
      <c r="S15" s="39"/>
      <c r="T15" s="38"/>
      <c r="U15" s="38"/>
      <c r="V15" s="40"/>
      <c r="W15" s="37"/>
      <c r="X15" s="37"/>
      <c r="Y15" s="37"/>
      <c r="Z15" s="36"/>
      <c r="AA15" s="41"/>
      <c r="AB15" s="36"/>
      <c r="AC15" s="36"/>
      <c r="AD15" s="42"/>
      <c r="AE15" s="42"/>
      <c r="AF15" s="36"/>
      <c r="AG15" s="36"/>
      <c r="AH15" s="36"/>
      <c r="AI15" s="36"/>
      <c r="AJ15" s="36"/>
      <c r="AK15" s="43"/>
      <c r="AL15" s="44"/>
    </row>
    <row r="16" spans="1:38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</mergeCells>
  <pageMargins left="0.25" right="0.25" top="0.25" bottom="0.25" header="0.3" footer="0.3"/>
  <pageSetup paperSize="9" scale="50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dcterms:created xsi:type="dcterms:W3CDTF">2010-09-03T23:45:18Z</dcterms:created>
  <dcterms:modified xsi:type="dcterms:W3CDTF">2021-01-25T02:51:21Z</dcterms:modified>
  <cp:category/>
</cp:coreProperties>
</file>